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cks83\Documents\SERVIRNA POSODA 2018\RD - ZIP\"/>
    </mc:Choice>
  </mc:AlternateContent>
  <bookViews>
    <workbookView xWindow="0" yWindow="0" windowWidth="28800" windowHeight="13635"/>
  </bookViews>
  <sheets>
    <sheet name="Objava javnega naročila" sheetId="1" r:id="rId1"/>
  </sheets>
  <calcPr calcId="152511"/>
</workbook>
</file>

<file path=xl/calcChain.xml><?xml version="1.0" encoding="utf-8"?>
<calcChain xmlns="http://schemas.openxmlformats.org/spreadsheetml/2006/main">
  <c r="S5" i="1" l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W21" i="1" s="1"/>
  <c r="S22" i="1"/>
  <c r="T22" i="1" s="1"/>
  <c r="W22" i="1" s="1"/>
  <c r="S23" i="1"/>
  <c r="T23" i="1" s="1"/>
  <c r="W23" i="1" s="1"/>
  <c r="S24" i="1"/>
  <c r="T24" i="1" s="1"/>
  <c r="S25" i="1"/>
  <c r="T25" i="1" s="1"/>
  <c r="S26" i="1"/>
  <c r="T26" i="1" s="1"/>
  <c r="W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3" i="1"/>
  <c r="T33" i="1" s="1"/>
  <c r="S34" i="1"/>
  <c r="T34" i="1" s="1"/>
  <c r="S35" i="1"/>
  <c r="T35" i="1" s="1"/>
  <c r="W35" i="1" s="1"/>
  <c r="S36" i="1"/>
  <c r="T36" i="1" s="1"/>
  <c r="W36" i="1" s="1"/>
  <c r="S37" i="1"/>
  <c r="T37" i="1" s="1"/>
  <c r="W37" i="1" s="1"/>
  <c r="S38" i="1"/>
  <c r="T38" i="1" s="1"/>
  <c r="S39" i="1"/>
  <c r="T39" i="1" s="1"/>
  <c r="S40" i="1"/>
  <c r="T40" i="1" s="1"/>
  <c r="W40" i="1" s="1"/>
  <c r="S41" i="1"/>
  <c r="T41" i="1" s="1"/>
  <c r="W41" i="1" s="1"/>
  <c r="S4" i="1"/>
  <c r="T4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V21" i="1" s="1"/>
  <c r="Q22" i="1"/>
  <c r="V22" i="1" s="1"/>
  <c r="Q23" i="1"/>
  <c r="V23" i="1" s="1"/>
  <c r="Q24" i="1"/>
  <c r="Q25" i="1"/>
  <c r="Q26" i="1"/>
  <c r="V26" i="1" s="1"/>
  <c r="Q27" i="1"/>
  <c r="Q28" i="1"/>
  <c r="Q29" i="1"/>
  <c r="Q30" i="1"/>
  <c r="Q31" i="1"/>
  <c r="Q32" i="1"/>
  <c r="Q33" i="1"/>
  <c r="Q34" i="1"/>
  <c r="Q35" i="1"/>
  <c r="V35" i="1" s="1"/>
  <c r="Q36" i="1"/>
  <c r="V36" i="1" s="1"/>
  <c r="Q37" i="1"/>
  <c r="V37" i="1" s="1"/>
  <c r="Q38" i="1"/>
  <c r="Q39" i="1"/>
  <c r="Q40" i="1"/>
  <c r="V40" i="1" s="1"/>
  <c r="Q41" i="1"/>
  <c r="V41" i="1" s="1"/>
  <c r="Q4" i="1"/>
  <c r="W34" i="1" l="1"/>
  <c r="W6" i="1"/>
  <c r="V25" i="1"/>
  <c r="V34" i="1"/>
  <c r="V6" i="1"/>
  <c r="V32" i="1"/>
  <c r="V10" i="1"/>
  <c r="V39" i="1"/>
  <c r="V30" i="1"/>
  <c r="V28" i="1"/>
  <c r="V20" i="1"/>
  <c r="V18" i="1"/>
  <c r="W32" i="1"/>
  <c r="W20" i="1"/>
  <c r="W18" i="1"/>
  <c r="W25" i="1"/>
  <c r="W10" i="1"/>
  <c r="W39" i="1"/>
  <c r="W28" i="1"/>
  <c r="W30" i="1"/>
</calcChain>
</file>

<file path=xl/sharedStrings.xml><?xml version="1.0" encoding="utf-8"?>
<sst xmlns="http://schemas.openxmlformats.org/spreadsheetml/2006/main" count="159" uniqueCount="105">
  <si>
    <t>Objava javnega naročila 845080102-124-18</t>
  </si>
  <si>
    <t>Nakup servirne posode in ostale posode, pakiranega pribora, papirja za pribor in kartončke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</si>
  <si>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</si>
  <si>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</si>
  <si>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</si>
  <si>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</si>
  <si>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</si>
  <si>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</si>
  <si>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</si>
  <si>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</si>
  <si>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</si>
  <si>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</si>
  <si>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</si>
  <si>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</si>
  <si>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</si>
  <si>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</si>
  <si>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</si>
  <si>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</si>
  <si>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</si>
  <si>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</si>
  <si>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</si>
  <si>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</si>
  <si>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</si>
  <si>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</si>
  <si>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</si>
  <si>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Iid postavka jn</t>
  </si>
  <si>
    <t>POSODA IZ PORCELANA</t>
  </si>
  <si>
    <t>1.1. krožnik plitvi</t>
  </si>
  <si>
    <t>0001</t>
  </si>
  <si>
    <t>KO</t>
  </si>
  <si>
    <t>1.2. skodela za enolončnico</t>
  </si>
  <si>
    <t>1.3. skodelica za topli napitek z ročaji za zunanji transpor</t>
  </si>
  <si>
    <t>OSTALA POSODA</t>
  </si>
  <si>
    <t>2.1. pokrov (cloche) za krožnik plitvi in skodelo za enolončnico</t>
  </si>
  <si>
    <t>0002</t>
  </si>
  <si>
    <t>2.2. podstavek (podkrožnik) za krožnik plitvi in skodelo za enolončnico</t>
  </si>
  <si>
    <t>2.3. skodelica za juho iz nerjavečega jekla</t>
  </si>
  <si>
    <t>2.4. pokrov za jušno skodelico iz nerjavečega jekla</t>
  </si>
  <si>
    <t>INDIVIDUALNI TERMOPORT ZA PORCIONIRANJE IN TRANSPORT HRANE, Z VLOŽNO POSODO IN POKROVI</t>
  </si>
  <si>
    <t>3.1.idividualni termoport za transport hrane brez polnilne posode ZGORNJI IN SPODNJI DEL</t>
  </si>
  <si>
    <t>0003</t>
  </si>
  <si>
    <t>KL</t>
  </si>
  <si>
    <t>3.2.idividualni termoport za transport hrane brez polnilne posode SPODNJI DEL</t>
  </si>
  <si>
    <t>3.3. krožnik vogalni za glavo jed za termoport 20</t>
  </si>
  <si>
    <t>3.4. pokrov vogalnega krožnika za glavo jed  za termoport 20</t>
  </si>
  <si>
    <t>3.5. skodelica za juho za termoport 20</t>
  </si>
  <si>
    <t>3.6. pokrov za skodelico za juho za termoport 20</t>
  </si>
  <si>
    <t>3.7. skleda vogalna za solato za termoport 20</t>
  </si>
  <si>
    <t>3.8. pokrov za skledo vogalno za solato za termoport 20</t>
  </si>
  <si>
    <t>SKODELICE IZ UMETNE MASE</t>
  </si>
  <si>
    <t>4.1. skodelica za topli napitek</t>
  </si>
  <si>
    <t>0004</t>
  </si>
  <si>
    <t>4.2. skodelica za hladni napitek</t>
  </si>
  <si>
    <t>POKROV ZA SKODELICO ZA TOPLI NAPITEK</t>
  </si>
  <si>
    <t>5.1. pokrov za skodelico za topli napitek</t>
  </si>
  <si>
    <t>0005</t>
  </si>
  <si>
    <t>POKROV ZA SKODELICO ZA HLADNI NAPITEK</t>
  </si>
  <si>
    <t>6.1. pokrov za skodelico za hladni napitek</t>
  </si>
  <si>
    <t>0006</t>
  </si>
  <si>
    <t>POKROV ZA PORCELAN SKODELICO ZA TOPLI NAPITEK</t>
  </si>
  <si>
    <t>7.1. pokrov za skodelico za topli napitek iz porcelana (zunanji transport)</t>
  </si>
  <si>
    <t>0007</t>
  </si>
  <si>
    <t>SERVIRNI PLADENJ</t>
  </si>
  <si>
    <t>8.1. servirni pladenj v rjavi barvi</t>
  </si>
  <si>
    <t>0008</t>
  </si>
  <si>
    <t>8.2. servirni pladenj v barvi svetel granit</t>
  </si>
  <si>
    <t>SKODELICA ZA SOLATO</t>
  </si>
  <si>
    <t>9.1. skodelica za solato</t>
  </si>
  <si>
    <t>0009</t>
  </si>
  <si>
    <t>IZOLIRNA ZAŠČITA ZA JUŠNO SKODELICO</t>
  </si>
  <si>
    <t>10.1. izolirni podstavek za juho</t>
  </si>
  <si>
    <t>0010</t>
  </si>
  <si>
    <t>10.2. izolirni pokrov za juho</t>
  </si>
  <si>
    <t>IZOLIRNA ZAŠČITA  ZA SERVIRNI KROŽNIK INTERTHERM</t>
  </si>
  <si>
    <t>11.1. izolirni podstavek za servirni krožnik</t>
  </si>
  <si>
    <t>0011</t>
  </si>
  <si>
    <t>11.2. izolirni pokrov za servirni krožnik</t>
  </si>
  <si>
    <t>LONČEK ORNAMIN Z ROČAJEM IN POKROVOM</t>
  </si>
  <si>
    <t>12.1. lonček z ročajem</t>
  </si>
  <si>
    <t>0012</t>
  </si>
  <si>
    <t>12.2. pokrov za lonček</t>
  </si>
  <si>
    <t>SKODELICA ZA SOLATO S POKROVOM</t>
  </si>
  <si>
    <t>13.1. pokrov skodelice za solato</t>
  </si>
  <si>
    <t>0013</t>
  </si>
  <si>
    <t>13.2. skodelica za solato</t>
  </si>
  <si>
    <t>SKODELICA ZA JUHO S POKROVOM</t>
  </si>
  <si>
    <t>14.1. skodelica za juho</t>
  </si>
  <si>
    <t>0014</t>
  </si>
  <si>
    <t>KROŽNIK PLITVI IZ UMETNE MASE</t>
  </si>
  <si>
    <t>15.1. krožnik plitvi</t>
  </si>
  <si>
    <t>0015</t>
  </si>
  <si>
    <t>POKROV ZA SKODELO ZA ENOLONČNICO</t>
  </si>
  <si>
    <t>16.1. pokrov za skodelo za enolončnico</t>
  </si>
  <si>
    <t>0016</t>
  </si>
  <si>
    <t>PAKIRAN SERVIRNI PRIBOR S SERVIETO ZA ENKRATNO UPORABO</t>
  </si>
  <si>
    <t>17.1. pakiran pribor s sevieto in žlico</t>
  </si>
  <si>
    <t>0017</t>
  </si>
  <si>
    <t>17.2. pakiran pribor s sevieto, vilico, nožem in žlico</t>
  </si>
  <si>
    <t>PAPIR ZA PAKIRANJE JEDILNEGA PRIBORA</t>
  </si>
  <si>
    <t>18.1. papir za pakiranje jedilnega pribora</t>
  </si>
  <si>
    <t>0018</t>
  </si>
  <si>
    <t>RO</t>
  </si>
  <si>
    <t>TERMO OBČUTLJIV PAPIR ZA TISKANJE KARTIC</t>
  </si>
  <si>
    <t>19.1.termo občutljiv papir za tiskanje kartic</t>
  </si>
  <si>
    <t>0019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</si>
</sst>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#,##0.0000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color rgb="FF1B0ECA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ck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1" xfId="0" applyFont="1" applyBorder="1"/>
    <xf numFmtId="0" fontId="22" fillId="2" borderId="11" xfId="6" applyFont="1" applyBorder="1"/>
    <xf numFmtId="0" fontId="23" fillId="8" borderId="11" xfId="15" applyFont="1" applyBorder="1"/>
    <xf numFmtId="4" fontId="18" fillId="0" borderId="11" xfId="0" applyNumberFormat="1" applyFont="1" applyBorder="1" applyAlignment="1">
      <alignment horizontal="right"/>
    </xf>
    <xf numFmtId="0" fontId="18" fillId="0" borderId="11" xfId="0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4" fontId="18" fillId="0" borderId="11" xfId="0" applyNumberFormat="1" applyFont="1" applyBorder="1"/>
    <xf numFmtId="0" fontId="18" fillId="0" borderId="12" xfId="0" applyFont="1" applyBorder="1" applyAlignment="1">
      <alignment horizontal="right"/>
    </xf>
    <xf numFmtId="0" fontId="18" fillId="0" borderId="13" xfId="0" applyFont="1" applyBorder="1" applyAlignment="1">
      <alignment horizontal="right"/>
    </xf>
    <xf numFmtId="0" fontId="18" fillId="0" borderId="14" xfId="0" applyFont="1" applyBorder="1"/>
    <xf numFmtId="0" fontId="22" fillId="2" borderId="14" xfId="6" applyFont="1" applyBorder="1"/>
    <xf numFmtId="0" fontId="23" fillId="8" borderId="14" xfId="15" applyFont="1" applyBorder="1"/>
    <xf numFmtId="4" fontId="18" fillId="0" borderId="14" xfId="0" applyNumberFormat="1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164" fontId="18" fillId="0" borderId="14" xfId="0" applyNumberFormat="1" applyFont="1" applyBorder="1"/>
    <xf numFmtId="0" fontId="18" fillId="0" borderId="15" xfId="0" applyFont="1" applyBorder="1" applyAlignment="1">
      <alignment horizontal="right"/>
    </xf>
    <xf numFmtId="0" fontId="18" fillId="0" borderId="16" xfId="0" applyFont="1" applyBorder="1" applyAlignment="1">
      <alignment horizontal="right"/>
    </xf>
    <xf numFmtId="0" fontId="18" fillId="0" borderId="17" xfId="0" applyFont="1" applyBorder="1"/>
    <xf numFmtId="0" fontId="22" fillId="2" borderId="17" xfId="6" applyFont="1" applyBorder="1"/>
    <xf numFmtId="0" fontId="23" fillId="8" borderId="17" xfId="15" applyFont="1" applyBorder="1"/>
    <xf numFmtId="4" fontId="18" fillId="0" borderId="17" xfId="0" applyNumberFormat="1" applyFont="1" applyBorder="1" applyAlignment="1">
      <alignment horizontal="right"/>
    </xf>
    <xf numFmtId="0" fontId="18" fillId="0" borderId="17" xfId="0" applyFont="1" applyBorder="1" applyAlignment="1">
      <alignment horizontal="right"/>
    </xf>
    <xf numFmtId="165" fontId="18" fillId="0" borderId="17" xfId="0" applyNumberFormat="1" applyFont="1" applyBorder="1" applyAlignment="1">
      <alignment horizontal="right"/>
    </xf>
    <xf numFmtId="164" fontId="18" fillId="0" borderId="17" xfId="0" applyNumberFormat="1" applyFont="1" applyBorder="1"/>
    <xf numFmtId="0" fontId="18" fillId="0" borderId="18" xfId="0" applyFont="1" applyBorder="1" applyAlignment="1">
      <alignment horizontal="right"/>
    </xf>
    <xf numFmtId="0" fontId="18" fillId="0" borderId="11" xfId="0" applyFont="1" applyBorder="1" applyAlignment="1">
      <alignment wrapText="1"/>
    </xf>
    <xf numFmtId="0" fontId="18" fillId="0" borderId="19" xfId="0" applyFont="1" applyBorder="1" applyAlignment="1">
      <alignment horizontal="right"/>
    </xf>
    <xf numFmtId="0" fontId="18" fillId="0" borderId="20" xfId="0" applyFont="1" applyBorder="1"/>
    <xf numFmtId="0" fontId="22" fillId="2" borderId="20" xfId="6" applyFont="1" applyBorder="1"/>
    <xf numFmtId="0" fontId="23" fillId="8" borderId="20" xfId="15" applyFont="1" applyBorder="1"/>
    <xf numFmtId="4" fontId="18" fillId="0" borderId="20" xfId="0" applyNumberFormat="1" applyFont="1" applyBorder="1" applyAlignment="1">
      <alignment horizontal="right"/>
    </xf>
    <xf numFmtId="0" fontId="18" fillId="0" borderId="20" xfId="0" applyFont="1" applyBorder="1" applyAlignment="1">
      <alignment horizontal="right"/>
    </xf>
    <xf numFmtId="165" fontId="18" fillId="0" borderId="20" xfId="0" applyNumberFormat="1" applyFont="1" applyBorder="1" applyAlignment="1">
      <alignment horizontal="right"/>
    </xf>
    <xf numFmtId="164" fontId="18" fillId="0" borderId="20" xfId="0" applyNumberFormat="1" applyFont="1" applyBorder="1"/>
    <xf numFmtId="0" fontId="18" fillId="0" borderId="21" xfId="0" applyFont="1" applyBorder="1" applyAlignment="1">
      <alignment horizontal="right"/>
    </xf>
    <xf numFmtId="0" fontId="18" fillId="0" borderId="22" xfId="0" applyFont="1" applyBorder="1" applyAlignment="1">
      <alignment horizontal="right"/>
    </xf>
    <xf numFmtId="0" fontId="18" fillId="0" borderId="23" xfId="0" applyFont="1" applyBorder="1"/>
    <xf numFmtId="0" fontId="22" fillId="2" borderId="23" xfId="6" applyFont="1" applyBorder="1"/>
    <xf numFmtId="0" fontId="23" fillId="8" borderId="23" xfId="15" applyFont="1" applyBorder="1"/>
    <xf numFmtId="4" fontId="18" fillId="0" borderId="23" xfId="0" applyNumberFormat="1" applyFont="1" applyBorder="1" applyAlignment="1">
      <alignment horizontal="right"/>
    </xf>
    <xf numFmtId="0" fontId="18" fillId="0" borderId="23" xfId="0" applyFont="1" applyBorder="1" applyAlignment="1">
      <alignment horizontal="right"/>
    </xf>
    <xf numFmtId="165" fontId="18" fillId="0" borderId="23" xfId="0" applyNumberFormat="1" applyFont="1" applyBorder="1" applyAlignment="1">
      <alignment horizontal="right"/>
    </xf>
    <xf numFmtId="164" fontId="18" fillId="0" borderId="23" xfId="0" applyNumberFormat="1" applyFont="1" applyBorder="1"/>
    <xf numFmtId="0" fontId="18" fillId="0" borderId="24" xfId="0" applyFont="1" applyBorder="1" applyAlignment="1">
      <alignment horizontal="right"/>
    </xf>
    <xf numFmtId="0" fontId="18" fillId="0" borderId="25" xfId="0" applyFont="1" applyBorder="1" applyAlignment="1">
      <alignment horizontal="right"/>
    </xf>
    <xf numFmtId="0" fontId="18" fillId="0" borderId="26" xfId="0" applyFont="1" applyBorder="1"/>
    <xf numFmtId="0" fontId="22" fillId="2" borderId="26" xfId="6" applyFont="1" applyBorder="1"/>
    <xf numFmtId="0" fontId="23" fillId="8" borderId="26" xfId="15" applyFont="1" applyBorder="1"/>
    <xf numFmtId="4" fontId="18" fillId="0" borderId="26" xfId="0" applyNumberFormat="1" applyFont="1" applyBorder="1" applyAlignment="1">
      <alignment horizontal="right"/>
    </xf>
    <xf numFmtId="0" fontId="18" fillId="0" borderId="26" xfId="0" applyFont="1" applyBorder="1" applyAlignment="1">
      <alignment horizontal="right"/>
    </xf>
    <xf numFmtId="165" fontId="18" fillId="0" borderId="26" xfId="0" applyNumberFormat="1" applyFont="1" applyBorder="1" applyAlignment="1">
      <alignment horizontal="right"/>
    </xf>
    <xf numFmtId="164" fontId="18" fillId="0" borderId="26" xfId="0" applyNumberFormat="1" applyFont="1" applyBorder="1"/>
    <xf numFmtId="0" fontId="18" fillId="0" borderId="27" xfId="0" applyFont="1" applyBorder="1" applyAlignment="1">
      <alignment horizontal="right"/>
    </xf>
    <xf numFmtId="0" fontId="18" fillId="0" borderId="28" xfId="0" applyFont="1" applyBorder="1" applyAlignment="1">
      <alignment horizontal="right"/>
    </xf>
    <xf numFmtId="0" fontId="18" fillId="0" borderId="29" xfId="0" applyFont="1" applyBorder="1"/>
    <xf numFmtId="0" fontId="22" fillId="2" borderId="29" xfId="6" applyFont="1" applyBorder="1"/>
    <xf numFmtId="0" fontId="23" fillId="8" borderId="29" xfId="15" applyFont="1" applyBorder="1"/>
    <xf numFmtId="4" fontId="18" fillId="0" borderId="29" xfId="0" applyNumberFormat="1" applyFont="1" applyBorder="1" applyAlignment="1">
      <alignment horizontal="right"/>
    </xf>
    <xf numFmtId="0" fontId="18" fillId="0" borderId="29" xfId="0" applyFont="1" applyBorder="1" applyAlignment="1">
      <alignment horizontal="right"/>
    </xf>
    <xf numFmtId="165" fontId="18" fillId="0" borderId="29" xfId="0" applyNumberFormat="1" applyFont="1" applyBorder="1" applyAlignment="1">
      <alignment horizontal="right"/>
    </xf>
    <xf numFmtId="164" fontId="18" fillId="0" borderId="29" xfId="0" applyNumberFormat="1" applyFont="1" applyBorder="1"/>
    <xf numFmtId="0" fontId="18" fillId="0" borderId="31" xfId="0" applyFont="1" applyBorder="1" applyAlignment="1">
      <alignment horizontal="right"/>
    </xf>
    <xf numFmtId="0" fontId="18" fillId="0" borderId="32" xfId="0" applyFont="1" applyBorder="1"/>
    <xf numFmtId="0" fontId="22" fillId="2" borderId="32" xfId="6" applyFont="1" applyBorder="1"/>
    <xf numFmtId="0" fontId="23" fillId="8" borderId="32" xfId="15" applyFont="1" applyBorder="1"/>
    <xf numFmtId="0" fontId="18" fillId="0" borderId="32" xfId="0" applyFont="1" applyBorder="1" applyAlignment="1">
      <alignment horizontal="right"/>
    </xf>
    <xf numFmtId="165" fontId="18" fillId="0" borderId="32" xfId="0" applyNumberFormat="1" applyFont="1" applyBorder="1" applyAlignment="1">
      <alignment horizontal="right"/>
    </xf>
    <xf numFmtId="164" fontId="18" fillId="0" borderId="32" xfId="0" applyNumberFormat="1" applyFont="1" applyBorder="1"/>
    <xf numFmtId="4" fontId="18" fillId="0" borderId="33" xfId="0" applyNumberFormat="1" applyFont="1" applyBorder="1" applyAlignment="1">
      <alignment horizontal="right"/>
    </xf>
    <xf numFmtId="4" fontId="18" fillId="0" borderId="34" xfId="0" applyNumberFormat="1" applyFont="1" applyBorder="1" applyAlignment="1">
      <alignment horizontal="right"/>
    </xf>
    <xf numFmtId="0" fontId="18" fillId="0" borderId="35" xfId="0" applyFont="1" applyBorder="1" applyAlignment="1">
      <alignment horizontal="right"/>
    </xf>
    <xf numFmtId="0" fontId="18" fillId="0" borderId="30" xfId="0" applyFont="1" applyBorder="1" applyAlignment="1">
      <alignment horizontal="right"/>
    </xf>
    <xf numFmtId="0" fontId="18" fillId="0" borderId="29" xfId="0" applyFont="1" applyBorder="1" applyAlignment="1">
      <alignment wrapText="1"/>
    </xf>
    <xf numFmtId="0" fontId="18" fillId="0" borderId="23" xfId="0" applyFont="1" applyBorder="1" applyAlignment="1">
      <alignment wrapText="1"/>
    </xf>
    <xf numFmtId="4" fontId="22" fillId="34" borderId="11" xfId="7" applyNumberFormat="1" applyFont="1" applyFill="1" applyBorder="1" applyAlignment="1">
      <alignment horizontal="right"/>
    </xf>
    <xf numFmtId="4" fontId="22" fillId="34" borderId="14" xfId="7" applyNumberFormat="1" applyFont="1" applyFill="1" applyBorder="1" applyAlignment="1">
      <alignment horizontal="right"/>
    </xf>
    <xf numFmtId="4" fontId="22" fillId="34" borderId="17" xfId="7" applyNumberFormat="1" applyFont="1" applyFill="1" applyBorder="1" applyAlignment="1">
      <alignment horizontal="right"/>
    </xf>
    <xf numFmtId="4" fontId="22" fillId="34" borderId="20" xfId="7" applyNumberFormat="1" applyFont="1" applyFill="1" applyBorder="1" applyAlignment="1">
      <alignment horizontal="right"/>
    </xf>
    <xf numFmtId="4" fontId="22" fillId="34" borderId="23" xfId="7" applyNumberFormat="1" applyFont="1" applyFill="1" applyBorder="1" applyAlignment="1">
      <alignment horizontal="right"/>
    </xf>
    <xf numFmtId="4" fontId="22" fillId="34" borderId="26" xfId="7" applyNumberFormat="1" applyFont="1" applyFill="1" applyBorder="1" applyAlignment="1">
      <alignment horizontal="right"/>
    </xf>
    <xf numFmtId="4" fontId="22" fillId="34" borderId="32" xfId="7" applyNumberFormat="1" applyFont="1" applyFill="1" applyBorder="1" applyAlignment="1">
      <alignment horizontal="right"/>
    </xf>
    <xf numFmtId="4" fontId="22" fillId="34" borderId="29" xfId="7" applyNumberFormat="1" applyFont="1" applyFill="1" applyBorder="1" applyAlignment="1">
      <alignment horizontal="right"/>
    </xf>
    <xf numFmtId="165" fontId="22" fillId="2" borderId="36" xfId="6" applyNumberFormat="1" applyFont="1" applyBorder="1" applyAlignment="1">
      <alignment horizontal="right"/>
    </xf>
    <xf numFmtId="3" fontId="18" fillId="0" borderId="11" xfId="0" applyNumberFormat="1" applyFont="1" applyBorder="1" applyAlignment="1">
      <alignment horizontal="right"/>
    </xf>
    <xf numFmtId="3" fontId="18" fillId="0" borderId="14" xfId="0" applyNumberFormat="1" applyFont="1" applyBorder="1" applyAlignment="1">
      <alignment horizontal="right"/>
    </xf>
    <xf numFmtId="3" fontId="18" fillId="0" borderId="17" xfId="0" applyNumberFormat="1" applyFont="1" applyBorder="1" applyAlignment="1">
      <alignment horizontal="right"/>
    </xf>
    <xf numFmtId="3" fontId="18" fillId="0" borderId="20" xfId="0" applyNumberFormat="1" applyFont="1" applyBorder="1" applyAlignment="1">
      <alignment horizontal="right"/>
    </xf>
    <xf numFmtId="3" fontId="18" fillId="0" borderId="23" xfId="0" applyNumberFormat="1" applyFont="1" applyBorder="1" applyAlignment="1">
      <alignment horizontal="right"/>
    </xf>
    <xf numFmtId="3" fontId="18" fillId="0" borderId="26" xfId="0" applyNumberFormat="1" applyFont="1" applyBorder="1" applyAlignment="1">
      <alignment horizontal="right"/>
    </xf>
    <xf numFmtId="3" fontId="18" fillId="0" borderId="32" xfId="0" applyNumberFormat="1" applyFont="1" applyBorder="1" applyAlignment="1">
      <alignment horizontal="right"/>
    </xf>
    <xf numFmtId="3" fontId="18" fillId="0" borderId="29" xfId="0" applyNumberFormat="1" applyFont="1" applyBorder="1" applyAlignment="1">
      <alignment horizontal="right"/>
    </xf>
    <xf numFmtId="0" fontId="18" fillId="0" borderId="38" xfId="0" applyFont="1" applyBorder="1" applyAlignment="1">
      <alignment horizontal="right"/>
    </xf>
    <xf numFmtId="0" fontId="18" fillId="0" borderId="39" xfId="0" applyFont="1" applyBorder="1" applyAlignment="1">
      <alignment horizontal="right"/>
    </xf>
    <xf numFmtId="0" fontId="18" fillId="0" borderId="40" xfId="0" applyFont="1" applyBorder="1" applyAlignment="1">
      <alignment horizontal="right"/>
    </xf>
    <xf numFmtId="0" fontId="18" fillId="0" borderId="41" xfId="0" applyFont="1" applyBorder="1" applyAlignment="1">
      <alignment horizontal="right"/>
    </xf>
    <xf numFmtId="0" fontId="18" fillId="0" borderId="42" xfId="0" applyFont="1" applyBorder="1" applyAlignment="1">
      <alignment horizontal="right"/>
    </xf>
    <xf numFmtId="0" fontId="18" fillId="0" borderId="43" xfId="0" applyFont="1" applyBorder="1" applyAlignment="1">
      <alignment horizontal="right"/>
    </xf>
    <xf numFmtId="0" fontId="18" fillId="0" borderId="44" xfId="0" applyFont="1" applyBorder="1" applyAlignment="1">
      <alignment horizontal="right"/>
    </xf>
    <xf numFmtId="0" fontId="18" fillId="0" borderId="45" xfId="0" applyFont="1" applyBorder="1" applyAlignment="1">
      <alignment horizontal="right"/>
    </xf>
    <xf numFmtId="0" fontId="18" fillId="0" borderId="46" xfId="0" applyFont="1" applyBorder="1" applyAlignment="1">
      <alignment horizontal="right"/>
    </xf>
    <xf numFmtId="0" fontId="18" fillId="0" borderId="47" xfId="0" applyFont="1" applyBorder="1" applyAlignment="1">
      <alignment horizontal="right"/>
    </xf>
    <xf numFmtId="0" fontId="18" fillId="0" borderId="48" xfId="0" applyFont="1" applyBorder="1" applyAlignment="1">
      <alignment horizontal="right"/>
    </xf>
    <xf numFmtId="0" fontId="18" fillId="0" borderId="49" xfId="0" applyFont="1" applyBorder="1" applyAlignment="1">
      <alignment horizontal="right"/>
    </xf>
    <xf numFmtId="0" fontId="18" fillId="0" borderId="50" xfId="0" applyFont="1" applyBorder="1" applyAlignment="1">
      <alignment horizontal="right"/>
    </xf>
    <xf numFmtId="0" fontId="18" fillId="0" borderId="51" xfId="0" applyFont="1" applyBorder="1" applyAlignment="1">
      <alignment horizontal="right"/>
    </xf>
    <xf numFmtId="0" fontId="18" fillId="0" borderId="52" xfId="0" applyFont="1" applyBorder="1" applyAlignment="1">
      <alignment horizontal="right"/>
    </xf>
    <xf numFmtId="0" fontId="18" fillId="0" borderId="53" xfId="0" applyFont="1" applyBorder="1" applyAlignment="1">
      <alignment horizontal="right"/>
    </xf>
    <xf numFmtId="0" fontId="24" fillId="34" borderId="37" xfId="15" applyFont="1" applyFill="1" applyBorder="1" applyAlignment="1">
      <alignment horizontal="right"/>
    </xf>
    <xf numFmtId="4" fontId="23" fillId="34" borderId="37" xfId="15" applyNumberFormat="1" applyFont="1" applyFill="1" applyBorder="1" applyAlignment="1">
      <alignment horizontal="right"/>
    </xf>
    <xf numFmtId="0" fontId="25" fillId="35" borderId="54" xfId="15" applyFont="1" applyFill="1" applyBorder="1" applyAlignment="1">
      <alignment horizontal="right"/>
    </xf>
    <xf numFmtId="0" fontId="24" fillId="34" borderId="0" xfId="15" applyFont="1" applyFill="1" applyBorder="1" applyAlignment="1">
      <alignment horizontal="right"/>
    </xf>
    <xf numFmtId="0" fontId="18" fillId="0" borderId="14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1B0E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zoomScaleNormal="100" workbookViewId="0">
      <pane ySplit="3" topLeftCell="A7" activePane="bottomLeft" state="frozen"/>
      <selection pane="bottomLeft" activeCell="D11" sqref="D11"/>
    </sheetView>
  </sheetViews>
  <sheetFormatPr defaultRowHeight="12.75" x14ac:dyDescent="0.2"/>
  <cols>
    <col min="1" max="1" width="4" style="2" bestFit="1" customWidth="1"/>
    <col min="2" max="2" width="54.28515625" style="1" customWidth="1"/>
    <col min="3" max="3" width="60.7109375" style="1" customWidth="1"/>
    <col min="4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10.140625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117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3.28515625" style="2" bestFit="1" customWidth="1"/>
    <col min="25" max="16384" width="9.140625" style="1"/>
  </cols>
  <sheetData>
    <row r="1" spans="1:24" ht="15.75" x14ac:dyDescent="0.25">
      <c r="A1" s="4" t="s">
        <v>0</v>
      </c>
      <c r="Q1" s="120"/>
    </row>
    <row r="2" spans="1:24" x14ac:dyDescent="0.2">
      <c r="A2" s="5" t="s">
        <v>1</v>
      </c>
      <c r="Q2" s="120"/>
    </row>
    <row r="3" spans="1:24" ht="13.5" thickBo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119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</row>
    <row r="4" spans="1:24" ht="16.5" thickTop="1" thickBot="1" x14ac:dyDescent="0.3">
      <c r="A4" s="8">
        <v>10</v>
      </c>
      <c r="B4" s="9" t="s">
        <v>26</v>
      </c>
      <c r="C4" s="9" t="s">
        <v>27</v>
      </c>
      <c r="D4" s="9"/>
      <c r="E4" s="9"/>
      <c r="F4" s="9"/>
      <c r="G4" s="10"/>
      <c r="H4" s="9" t="s">
        <v>28</v>
      </c>
      <c r="I4" s="10"/>
      <c r="J4" s="11"/>
      <c r="K4" s="9" t="s">
        <v>29</v>
      </c>
      <c r="L4" s="9"/>
      <c r="M4" s="93">
        <v>1600</v>
      </c>
      <c r="N4" s="92">
        <v>0</v>
      </c>
      <c r="O4" s="13"/>
      <c r="P4" s="101"/>
      <c r="Q4" s="118">
        <f>+N4*M4</f>
        <v>0</v>
      </c>
      <c r="R4" s="109">
        <v>22</v>
      </c>
      <c r="S4" s="14">
        <f>+(1+R4/100)*N4</f>
        <v>0</v>
      </c>
      <c r="T4" s="84">
        <f>+S4*M4</f>
        <v>0</v>
      </c>
      <c r="U4" s="15"/>
      <c r="V4" s="12"/>
      <c r="W4" s="12"/>
      <c r="X4" s="16">
        <v>22266</v>
      </c>
    </row>
    <row r="5" spans="1:24" ht="15.75" thickBot="1" x14ac:dyDescent="0.3">
      <c r="A5" s="17">
        <v>20</v>
      </c>
      <c r="B5" s="18"/>
      <c r="C5" s="18" t="s">
        <v>30</v>
      </c>
      <c r="D5" s="18"/>
      <c r="E5" s="18"/>
      <c r="F5" s="18"/>
      <c r="G5" s="19"/>
      <c r="H5" s="18" t="s">
        <v>28</v>
      </c>
      <c r="I5" s="19"/>
      <c r="J5" s="20"/>
      <c r="K5" s="18" t="s">
        <v>29</v>
      </c>
      <c r="L5" s="18"/>
      <c r="M5" s="94">
        <v>1050</v>
      </c>
      <c r="N5" s="92">
        <v>0</v>
      </c>
      <c r="O5" s="22"/>
      <c r="P5" s="102"/>
      <c r="Q5" s="118">
        <f t="shared" ref="Q5:Q41" si="0">+N5*M5</f>
        <v>0</v>
      </c>
      <c r="R5" s="110">
        <v>22</v>
      </c>
      <c r="S5" s="23">
        <f t="shared" ref="S5:S41" si="1">+(1+R5/100)*N5</f>
        <v>0</v>
      </c>
      <c r="T5" s="85">
        <f t="shared" ref="T5:T41" si="2">+S5*M5</f>
        <v>0</v>
      </c>
      <c r="U5" s="24"/>
      <c r="V5" s="21"/>
      <c r="W5" s="21"/>
      <c r="X5" s="25">
        <v>22267</v>
      </c>
    </row>
    <row r="6" spans="1:24" ht="15.75" thickBot="1" x14ac:dyDescent="0.3">
      <c r="A6" s="26">
        <v>30</v>
      </c>
      <c r="B6" s="27"/>
      <c r="C6" s="27" t="s">
        <v>31</v>
      </c>
      <c r="D6" s="27"/>
      <c r="E6" s="27"/>
      <c r="F6" s="27"/>
      <c r="G6" s="28"/>
      <c r="H6" s="27" t="s">
        <v>28</v>
      </c>
      <c r="I6" s="28"/>
      <c r="J6" s="29"/>
      <c r="K6" s="27" t="s">
        <v>29</v>
      </c>
      <c r="L6" s="27"/>
      <c r="M6" s="95">
        <v>150</v>
      </c>
      <c r="N6" s="92">
        <v>0</v>
      </c>
      <c r="O6" s="31"/>
      <c r="P6" s="103"/>
      <c r="Q6" s="118">
        <f t="shared" si="0"/>
        <v>0</v>
      </c>
      <c r="R6" s="111">
        <v>22</v>
      </c>
      <c r="S6" s="32">
        <f t="shared" si="1"/>
        <v>0</v>
      </c>
      <c r="T6" s="86">
        <f t="shared" si="2"/>
        <v>0</v>
      </c>
      <c r="U6" s="33"/>
      <c r="V6" s="30">
        <f>Q4+Q5+Q6</f>
        <v>0</v>
      </c>
      <c r="W6" s="30">
        <f>T4+T5+T6</f>
        <v>0</v>
      </c>
      <c r="X6" s="34">
        <v>22268</v>
      </c>
    </row>
    <row r="7" spans="1:24" ht="16.5" thickTop="1" thickBot="1" x14ac:dyDescent="0.3">
      <c r="A7" s="8">
        <v>40</v>
      </c>
      <c r="B7" s="9" t="s">
        <v>32</v>
      </c>
      <c r="C7" s="9" t="s">
        <v>33</v>
      </c>
      <c r="D7" s="9"/>
      <c r="E7" s="9"/>
      <c r="F7" s="9"/>
      <c r="G7" s="10"/>
      <c r="H7" s="9" t="s">
        <v>34</v>
      </c>
      <c r="I7" s="10"/>
      <c r="J7" s="11"/>
      <c r="K7" s="9" t="s">
        <v>29</v>
      </c>
      <c r="L7" s="9"/>
      <c r="M7" s="93">
        <v>50</v>
      </c>
      <c r="N7" s="92">
        <v>0</v>
      </c>
      <c r="O7" s="13"/>
      <c r="P7" s="101"/>
      <c r="Q7" s="118">
        <f t="shared" si="0"/>
        <v>0</v>
      </c>
      <c r="R7" s="109">
        <v>22</v>
      </c>
      <c r="S7" s="14">
        <f t="shared" si="1"/>
        <v>0</v>
      </c>
      <c r="T7" s="84">
        <f t="shared" si="2"/>
        <v>0</v>
      </c>
      <c r="U7" s="15"/>
      <c r="V7" s="12"/>
      <c r="W7" s="12"/>
      <c r="X7" s="16">
        <v>22269</v>
      </c>
    </row>
    <row r="8" spans="1:24" ht="15.75" thickBot="1" x14ac:dyDescent="0.3">
      <c r="A8" s="17">
        <v>50</v>
      </c>
      <c r="B8" s="18"/>
      <c r="C8" s="18" t="s">
        <v>35</v>
      </c>
      <c r="D8" s="18"/>
      <c r="E8" s="18"/>
      <c r="F8" s="18"/>
      <c r="G8" s="19"/>
      <c r="H8" s="18" t="s">
        <v>34</v>
      </c>
      <c r="I8" s="19"/>
      <c r="J8" s="20"/>
      <c r="K8" s="18" t="s">
        <v>29</v>
      </c>
      <c r="L8" s="18"/>
      <c r="M8" s="94">
        <v>30</v>
      </c>
      <c r="N8" s="92">
        <v>0</v>
      </c>
      <c r="O8" s="22"/>
      <c r="P8" s="102"/>
      <c r="Q8" s="118">
        <f t="shared" si="0"/>
        <v>0</v>
      </c>
      <c r="R8" s="110">
        <v>22</v>
      </c>
      <c r="S8" s="23">
        <f t="shared" si="1"/>
        <v>0</v>
      </c>
      <c r="T8" s="85">
        <f t="shared" si="2"/>
        <v>0</v>
      </c>
      <c r="U8" s="24"/>
      <c r="V8" s="21"/>
      <c r="W8" s="21"/>
      <c r="X8" s="25">
        <v>22270</v>
      </c>
    </row>
    <row r="9" spans="1:24" ht="15.75" thickBot="1" x14ac:dyDescent="0.3">
      <c r="A9" s="17">
        <v>60</v>
      </c>
      <c r="B9" s="18"/>
      <c r="C9" s="18" t="s">
        <v>36</v>
      </c>
      <c r="D9" s="18"/>
      <c r="E9" s="18"/>
      <c r="F9" s="18"/>
      <c r="G9" s="19"/>
      <c r="H9" s="18" t="s">
        <v>34</v>
      </c>
      <c r="I9" s="19"/>
      <c r="J9" s="20"/>
      <c r="K9" s="18" t="s">
        <v>29</v>
      </c>
      <c r="L9" s="18"/>
      <c r="M9" s="94">
        <v>120</v>
      </c>
      <c r="N9" s="92">
        <v>0</v>
      </c>
      <c r="O9" s="22"/>
      <c r="P9" s="102"/>
      <c r="Q9" s="118">
        <f t="shared" si="0"/>
        <v>0</v>
      </c>
      <c r="R9" s="110">
        <v>22</v>
      </c>
      <c r="S9" s="23">
        <f t="shared" si="1"/>
        <v>0</v>
      </c>
      <c r="T9" s="85">
        <f t="shared" si="2"/>
        <v>0</v>
      </c>
      <c r="U9" s="24"/>
      <c r="V9" s="21"/>
      <c r="W9" s="21"/>
      <c r="X9" s="25">
        <v>22271</v>
      </c>
    </row>
    <row r="10" spans="1:24" ht="15.75" thickBot="1" x14ac:dyDescent="0.3">
      <c r="A10" s="26">
        <v>70</v>
      </c>
      <c r="B10" s="27"/>
      <c r="C10" s="27" t="s">
        <v>37</v>
      </c>
      <c r="D10" s="27"/>
      <c r="E10" s="27"/>
      <c r="F10" s="27"/>
      <c r="G10" s="28"/>
      <c r="H10" s="27" t="s">
        <v>34</v>
      </c>
      <c r="I10" s="28"/>
      <c r="J10" s="29"/>
      <c r="K10" s="27" t="s">
        <v>29</v>
      </c>
      <c r="L10" s="27"/>
      <c r="M10" s="95">
        <v>800</v>
      </c>
      <c r="N10" s="92">
        <v>0</v>
      </c>
      <c r="O10" s="31"/>
      <c r="P10" s="103"/>
      <c r="Q10" s="118">
        <f t="shared" si="0"/>
        <v>0</v>
      </c>
      <c r="R10" s="111">
        <v>22</v>
      </c>
      <c r="S10" s="32">
        <f t="shared" si="1"/>
        <v>0</v>
      </c>
      <c r="T10" s="86">
        <f t="shared" si="2"/>
        <v>0</v>
      </c>
      <c r="U10" s="33"/>
      <c r="V10" s="30">
        <f>Q7+Q8+Q9+Q10</f>
        <v>0</v>
      </c>
      <c r="W10" s="30">
        <f>T7+T8+T9+T10</f>
        <v>0</v>
      </c>
      <c r="X10" s="34">
        <v>22272</v>
      </c>
    </row>
    <row r="11" spans="1:24" ht="27.75" thickTop="1" thickBot="1" x14ac:dyDescent="0.3">
      <c r="A11" s="8">
        <v>80</v>
      </c>
      <c r="B11" s="35" t="s">
        <v>38</v>
      </c>
      <c r="C11" s="35" t="s">
        <v>39</v>
      </c>
      <c r="D11" s="9"/>
      <c r="E11" s="9"/>
      <c r="F11" s="9"/>
      <c r="G11" s="10"/>
      <c r="H11" s="9" t="s">
        <v>40</v>
      </c>
      <c r="I11" s="10"/>
      <c r="J11" s="11"/>
      <c r="K11" s="9" t="s">
        <v>41</v>
      </c>
      <c r="L11" s="9"/>
      <c r="M11" s="93">
        <v>20</v>
      </c>
      <c r="N11" s="92">
        <v>0</v>
      </c>
      <c r="O11" s="13"/>
      <c r="P11" s="101"/>
      <c r="Q11" s="118">
        <f t="shared" si="0"/>
        <v>0</v>
      </c>
      <c r="R11" s="109">
        <v>22</v>
      </c>
      <c r="S11" s="14">
        <f t="shared" si="1"/>
        <v>0</v>
      </c>
      <c r="T11" s="84">
        <f t="shared" si="2"/>
        <v>0</v>
      </c>
      <c r="U11" s="15"/>
      <c r="V11" s="12"/>
      <c r="W11" s="12"/>
      <c r="X11" s="16">
        <v>22273</v>
      </c>
    </row>
    <row r="12" spans="1:24" ht="27" thickBot="1" x14ac:dyDescent="0.3">
      <c r="A12" s="17">
        <v>90</v>
      </c>
      <c r="B12" s="18"/>
      <c r="C12" s="121" t="s">
        <v>42</v>
      </c>
      <c r="D12" s="18"/>
      <c r="E12" s="18"/>
      <c r="F12" s="18"/>
      <c r="G12" s="19"/>
      <c r="H12" s="18" t="s">
        <v>40</v>
      </c>
      <c r="I12" s="19"/>
      <c r="J12" s="20"/>
      <c r="K12" s="18" t="s">
        <v>29</v>
      </c>
      <c r="L12" s="18"/>
      <c r="M12" s="94">
        <v>10</v>
      </c>
      <c r="N12" s="92">
        <v>0</v>
      </c>
      <c r="O12" s="22"/>
      <c r="P12" s="102"/>
      <c r="Q12" s="118">
        <f t="shared" si="0"/>
        <v>0</v>
      </c>
      <c r="R12" s="110">
        <v>22</v>
      </c>
      <c r="S12" s="23">
        <f t="shared" si="1"/>
        <v>0</v>
      </c>
      <c r="T12" s="85">
        <f t="shared" si="2"/>
        <v>0</v>
      </c>
      <c r="U12" s="24"/>
      <c r="V12" s="21"/>
      <c r="W12" s="21"/>
      <c r="X12" s="25">
        <v>22274</v>
      </c>
    </row>
    <row r="13" spans="1:24" ht="15.75" thickBot="1" x14ac:dyDescent="0.3">
      <c r="A13" s="17">
        <v>100</v>
      </c>
      <c r="B13" s="18"/>
      <c r="C13" s="18" t="s">
        <v>43</v>
      </c>
      <c r="D13" s="18"/>
      <c r="E13" s="18"/>
      <c r="F13" s="18"/>
      <c r="G13" s="19"/>
      <c r="H13" s="18" t="s">
        <v>40</v>
      </c>
      <c r="I13" s="19"/>
      <c r="J13" s="20"/>
      <c r="K13" s="18" t="s">
        <v>29</v>
      </c>
      <c r="L13" s="18"/>
      <c r="M13" s="94">
        <v>300</v>
      </c>
      <c r="N13" s="92">
        <v>0</v>
      </c>
      <c r="O13" s="22"/>
      <c r="P13" s="102"/>
      <c r="Q13" s="118">
        <f t="shared" si="0"/>
        <v>0</v>
      </c>
      <c r="R13" s="110">
        <v>22</v>
      </c>
      <c r="S13" s="23">
        <f t="shared" si="1"/>
        <v>0</v>
      </c>
      <c r="T13" s="85">
        <f t="shared" si="2"/>
        <v>0</v>
      </c>
      <c r="U13" s="24"/>
      <c r="V13" s="21"/>
      <c r="W13" s="21"/>
      <c r="X13" s="25">
        <v>22275</v>
      </c>
    </row>
    <row r="14" spans="1:24" ht="15.75" thickBot="1" x14ac:dyDescent="0.3">
      <c r="A14" s="17">
        <v>110</v>
      </c>
      <c r="B14" s="18"/>
      <c r="C14" s="18" t="s">
        <v>44</v>
      </c>
      <c r="D14" s="18"/>
      <c r="E14" s="18"/>
      <c r="F14" s="18"/>
      <c r="G14" s="19"/>
      <c r="H14" s="18" t="s">
        <v>40</v>
      </c>
      <c r="I14" s="19"/>
      <c r="J14" s="20"/>
      <c r="K14" s="18" t="s">
        <v>29</v>
      </c>
      <c r="L14" s="18"/>
      <c r="M14" s="94">
        <v>50</v>
      </c>
      <c r="N14" s="92">
        <v>0</v>
      </c>
      <c r="O14" s="22"/>
      <c r="P14" s="102"/>
      <c r="Q14" s="118">
        <f t="shared" si="0"/>
        <v>0</v>
      </c>
      <c r="R14" s="110">
        <v>22</v>
      </c>
      <c r="S14" s="23">
        <f t="shared" si="1"/>
        <v>0</v>
      </c>
      <c r="T14" s="85">
        <f t="shared" si="2"/>
        <v>0</v>
      </c>
      <c r="U14" s="24"/>
      <c r="V14" s="21"/>
      <c r="W14" s="21"/>
      <c r="X14" s="25">
        <v>22276</v>
      </c>
    </row>
    <row r="15" spans="1:24" ht="15.75" thickBot="1" x14ac:dyDescent="0.3">
      <c r="A15" s="17">
        <v>120</v>
      </c>
      <c r="B15" s="18"/>
      <c r="C15" s="18" t="s">
        <v>45</v>
      </c>
      <c r="D15" s="18"/>
      <c r="E15" s="18"/>
      <c r="F15" s="18"/>
      <c r="G15" s="19"/>
      <c r="H15" s="18" t="s">
        <v>40</v>
      </c>
      <c r="I15" s="19"/>
      <c r="J15" s="20"/>
      <c r="K15" s="18" t="s">
        <v>29</v>
      </c>
      <c r="L15" s="18"/>
      <c r="M15" s="94">
        <v>200</v>
      </c>
      <c r="N15" s="92">
        <v>0</v>
      </c>
      <c r="O15" s="22"/>
      <c r="P15" s="102"/>
      <c r="Q15" s="118">
        <f t="shared" si="0"/>
        <v>0</v>
      </c>
      <c r="R15" s="110">
        <v>22</v>
      </c>
      <c r="S15" s="23">
        <f t="shared" si="1"/>
        <v>0</v>
      </c>
      <c r="T15" s="85">
        <f t="shared" si="2"/>
        <v>0</v>
      </c>
      <c r="U15" s="24"/>
      <c r="V15" s="21"/>
      <c r="W15" s="21"/>
      <c r="X15" s="25">
        <v>22277</v>
      </c>
    </row>
    <row r="16" spans="1:24" ht="15.75" thickBot="1" x14ac:dyDescent="0.3">
      <c r="A16" s="17">
        <v>130</v>
      </c>
      <c r="B16" s="18"/>
      <c r="C16" s="18" t="s">
        <v>46</v>
      </c>
      <c r="D16" s="18"/>
      <c r="E16" s="18"/>
      <c r="F16" s="18"/>
      <c r="G16" s="19"/>
      <c r="H16" s="18" t="s">
        <v>40</v>
      </c>
      <c r="I16" s="19"/>
      <c r="J16" s="20"/>
      <c r="K16" s="18" t="s">
        <v>29</v>
      </c>
      <c r="L16" s="18"/>
      <c r="M16" s="94">
        <v>60</v>
      </c>
      <c r="N16" s="92">
        <v>0</v>
      </c>
      <c r="O16" s="22"/>
      <c r="P16" s="102"/>
      <c r="Q16" s="118">
        <f t="shared" si="0"/>
        <v>0</v>
      </c>
      <c r="R16" s="110">
        <v>22</v>
      </c>
      <c r="S16" s="23">
        <f t="shared" si="1"/>
        <v>0</v>
      </c>
      <c r="T16" s="85">
        <f t="shared" si="2"/>
        <v>0</v>
      </c>
      <c r="U16" s="24"/>
      <c r="V16" s="21"/>
      <c r="W16" s="21"/>
      <c r="X16" s="25">
        <v>22278</v>
      </c>
    </row>
    <row r="17" spans="1:24" ht="15.75" thickBot="1" x14ac:dyDescent="0.3">
      <c r="A17" s="17">
        <v>140</v>
      </c>
      <c r="B17" s="18"/>
      <c r="C17" s="18" t="s">
        <v>47</v>
      </c>
      <c r="D17" s="18"/>
      <c r="E17" s="18"/>
      <c r="F17" s="18"/>
      <c r="G17" s="19"/>
      <c r="H17" s="18" t="s">
        <v>40</v>
      </c>
      <c r="I17" s="19"/>
      <c r="J17" s="20"/>
      <c r="K17" s="18" t="s">
        <v>29</v>
      </c>
      <c r="L17" s="18"/>
      <c r="M17" s="94">
        <v>400</v>
      </c>
      <c r="N17" s="92">
        <v>0</v>
      </c>
      <c r="O17" s="22"/>
      <c r="P17" s="102"/>
      <c r="Q17" s="118">
        <f t="shared" si="0"/>
        <v>0</v>
      </c>
      <c r="R17" s="110">
        <v>22</v>
      </c>
      <c r="S17" s="23">
        <f t="shared" si="1"/>
        <v>0</v>
      </c>
      <c r="T17" s="85">
        <f t="shared" si="2"/>
        <v>0</v>
      </c>
      <c r="U17" s="24"/>
      <c r="V17" s="21"/>
      <c r="W17" s="21"/>
      <c r="X17" s="25">
        <v>22279</v>
      </c>
    </row>
    <row r="18" spans="1:24" ht="15.75" thickBot="1" x14ac:dyDescent="0.3">
      <c r="A18" s="36">
        <v>150</v>
      </c>
      <c r="B18" s="37"/>
      <c r="C18" s="37" t="s">
        <v>48</v>
      </c>
      <c r="D18" s="37"/>
      <c r="E18" s="37"/>
      <c r="F18" s="37"/>
      <c r="G18" s="38"/>
      <c r="H18" s="37" t="s">
        <v>40</v>
      </c>
      <c r="I18" s="38"/>
      <c r="J18" s="39"/>
      <c r="K18" s="37" t="s">
        <v>29</v>
      </c>
      <c r="L18" s="37"/>
      <c r="M18" s="96">
        <v>200</v>
      </c>
      <c r="N18" s="92">
        <v>0</v>
      </c>
      <c r="O18" s="41"/>
      <c r="P18" s="104"/>
      <c r="Q18" s="118">
        <f t="shared" si="0"/>
        <v>0</v>
      </c>
      <c r="R18" s="112">
        <v>22</v>
      </c>
      <c r="S18" s="42">
        <f t="shared" si="1"/>
        <v>0</v>
      </c>
      <c r="T18" s="87">
        <f t="shared" si="2"/>
        <v>0</v>
      </c>
      <c r="U18" s="43"/>
      <c r="V18" s="40">
        <f>Q11+Q12+Q13+Q14+Q15+Q16+Q17+Q18</f>
        <v>0</v>
      </c>
      <c r="W18" s="40">
        <f>T11+T12+T13+T14+T15+T16+T17+T18</f>
        <v>0</v>
      </c>
      <c r="X18" s="44">
        <v>22280</v>
      </c>
    </row>
    <row r="19" spans="1:24" ht="15.75" thickBot="1" x14ac:dyDescent="0.3">
      <c r="A19" s="45">
        <v>160</v>
      </c>
      <c r="B19" s="46" t="s">
        <v>49</v>
      </c>
      <c r="C19" s="46" t="s">
        <v>50</v>
      </c>
      <c r="D19" s="46"/>
      <c r="E19" s="46"/>
      <c r="F19" s="46"/>
      <c r="G19" s="47"/>
      <c r="H19" s="46" t="s">
        <v>51</v>
      </c>
      <c r="I19" s="47"/>
      <c r="J19" s="48"/>
      <c r="K19" s="46" t="s">
        <v>29</v>
      </c>
      <c r="L19" s="46"/>
      <c r="M19" s="97">
        <v>1600</v>
      </c>
      <c r="N19" s="92">
        <v>0</v>
      </c>
      <c r="O19" s="50"/>
      <c r="P19" s="105"/>
      <c r="Q19" s="118">
        <f t="shared" si="0"/>
        <v>0</v>
      </c>
      <c r="R19" s="113">
        <v>22</v>
      </c>
      <c r="S19" s="51">
        <f t="shared" si="1"/>
        <v>0</v>
      </c>
      <c r="T19" s="88">
        <f t="shared" si="2"/>
        <v>0</v>
      </c>
      <c r="U19" s="52"/>
      <c r="V19" s="49"/>
      <c r="W19" s="49"/>
      <c r="X19" s="53">
        <v>22281</v>
      </c>
    </row>
    <row r="20" spans="1:24" ht="15.75" thickBot="1" x14ac:dyDescent="0.3">
      <c r="A20" s="54">
        <v>170</v>
      </c>
      <c r="B20" s="55"/>
      <c r="C20" s="55" t="s">
        <v>52</v>
      </c>
      <c r="D20" s="55"/>
      <c r="E20" s="55"/>
      <c r="F20" s="55"/>
      <c r="G20" s="56"/>
      <c r="H20" s="55" t="s">
        <v>51</v>
      </c>
      <c r="I20" s="56"/>
      <c r="J20" s="57"/>
      <c r="K20" s="55" t="s">
        <v>29</v>
      </c>
      <c r="L20" s="55"/>
      <c r="M20" s="98">
        <v>1100</v>
      </c>
      <c r="N20" s="92">
        <v>0</v>
      </c>
      <c r="O20" s="59"/>
      <c r="P20" s="106"/>
      <c r="Q20" s="118">
        <f t="shared" si="0"/>
        <v>0</v>
      </c>
      <c r="R20" s="114">
        <v>22</v>
      </c>
      <c r="S20" s="60">
        <f t="shared" si="1"/>
        <v>0</v>
      </c>
      <c r="T20" s="89">
        <f t="shared" si="2"/>
        <v>0</v>
      </c>
      <c r="U20" s="61"/>
      <c r="V20" s="58">
        <f>Q19+Q20</f>
        <v>0</v>
      </c>
      <c r="W20" s="58">
        <f>T19+T20</f>
        <v>0</v>
      </c>
      <c r="X20" s="62">
        <v>22282</v>
      </c>
    </row>
    <row r="21" spans="1:24" ht="15.75" thickBot="1" x14ac:dyDescent="0.3">
      <c r="A21" s="71">
        <v>180</v>
      </c>
      <c r="B21" s="72" t="s">
        <v>53</v>
      </c>
      <c r="C21" s="72" t="s">
        <v>54</v>
      </c>
      <c r="D21" s="72"/>
      <c r="E21" s="72"/>
      <c r="F21" s="72"/>
      <c r="G21" s="73"/>
      <c r="H21" s="72" t="s">
        <v>55</v>
      </c>
      <c r="I21" s="73"/>
      <c r="J21" s="74"/>
      <c r="K21" s="72" t="s">
        <v>29</v>
      </c>
      <c r="L21" s="72"/>
      <c r="M21" s="99">
        <v>1000</v>
      </c>
      <c r="N21" s="92">
        <v>0</v>
      </c>
      <c r="O21" s="75"/>
      <c r="P21" s="107"/>
      <c r="Q21" s="118">
        <f t="shared" si="0"/>
        <v>0</v>
      </c>
      <c r="R21" s="115">
        <v>22</v>
      </c>
      <c r="S21" s="76">
        <f t="shared" si="1"/>
        <v>0</v>
      </c>
      <c r="T21" s="90">
        <f t="shared" si="2"/>
        <v>0</v>
      </c>
      <c r="U21" s="77"/>
      <c r="V21" s="78">
        <f>Q21</f>
        <v>0</v>
      </c>
      <c r="W21" s="79">
        <f>T21</f>
        <v>0</v>
      </c>
      <c r="X21" s="80">
        <v>22283</v>
      </c>
    </row>
    <row r="22" spans="1:24" ht="15.75" thickBot="1" x14ac:dyDescent="0.3">
      <c r="A22" s="63">
        <v>190</v>
      </c>
      <c r="B22" s="64" t="s">
        <v>56</v>
      </c>
      <c r="C22" s="64" t="s">
        <v>57</v>
      </c>
      <c r="D22" s="64"/>
      <c r="E22" s="64"/>
      <c r="F22" s="64"/>
      <c r="G22" s="65"/>
      <c r="H22" s="64" t="s">
        <v>58</v>
      </c>
      <c r="I22" s="65"/>
      <c r="J22" s="66"/>
      <c r="K22" s="64" t="s">
        <v>29</v>
      </c>
      <c r="L22" s="64"/>
      <c r="M22" s="100">
        <v>1100</v>
      </c>
      <c r="N22" s="92">
        <v>0</v>
      </c>
      <c r="O22" s="68"/>
      <c r="P22" s="108"/>
      <c r="Q22" s="118">
        <f t="shared" si="0"/>
        <v>0</v>
      </c>
      <c r="R22" s="116">
        <v>22</v>
      </c>
      <c r="S22" s="69">
        <f t="shared" si="1"/>
        <v>0</v>
      </c>
      <c r="T22" s="91">
        <f t="shared" si="2"/>
        <v>0</v>
      </c>
      <c r="U22" s="70"/>
      <c r="V22" s="67">
        <f>Q22</f>
        <v>0</v>
      </c>
      <c r="W22" s="67">
        <f>T22</f>
        <v>0</v>
      </c>
      <c r="X22" s="81">
        <v>22284</v>
      </c>
    </row>
    <row r="23" spans="1:24" ht="15" customHeight="1" thickBot="1" x14ac:dyDescent="0.3">
      <c r="A23" s="63">
        <v>200</v>
      </c>
      <c r="B23" s="82" t="s">
        <v>59</v>
      </c>
      <c r="C23" s="64" t="s">
        <v>60</v>
      </c>
      <c r="D23" s="64"/>
      <c r="E23" s="64"/>
      <c r="F23" s="64"/>
      <c r="G23" s="65"/>
      <c r="H23" s="64" t="s">
        <v>61</v>
      </c>
      <c r="I23" s="65"/>
      <c r="J23" s="66"/>
      <c r="K23" s="64" t="s">
        <v>29</v>
      </c>
      <c r="L23" s="64"/>
      <c r="M23" s="100">
        <v>50</v>
      </c>
      <c r="N23" s="92">
        <v>0</v>
      </c>
      <c r="O23" s="68"/>
      <c r="P23" s="108"/>
      <c r="Q23" s="118">
        <f t="shared" si="0"/>
        <v>0</v>
      </c>
      <c r="R23" s="116">
        <v>22</v>
      </c>
      <c r="S23" s="69">
        <f t="shared" si="1"/>
        <v>0</v>
      </c>
      <c r="T23" s="91">
        <f t="shared" si="2"/>
        <v>0</v>
      </c>
      <c r="U23" s="70"/>
      <c r="V23" s="67">
        <f>Q23</f>
        <v>0</v>
      </c>
      <c r="W23" s="67">
        <f>T23</f>
        <v>0</v>
      </c>
      <c r="X23" s="81">
        <v>22285</v>
      </c>
    </row>
    <row r="24" spans="1:24" ht="15.75" thickBot="1" x14ac:dyDescent="0.3">
      <c r="A24" s="45">
        <v>210</v>
      </c>
      <c r="B24" s="46" t="s">
        <v>62</v>
      </c>
      <c r="C24" s="46" t="s">
        <v>63</v>
      </c>
      <c r="D24" s="46"/>
      <c r="E24" s="46"/>
      <c r="F24" s="46"/>
      <c r="G24" s="47"/>
      <c r="H24" s="46" t="s">
        <v>64</v>
      </c>
      <c r="I24" s="47"/>
      <c r="J24" s="48"/>
      <c r="K24" s="46" t="s">
        <v>29</v>
      </c>
      <c r="L24" s="46"/>
      <c r="M24" s="97">
        <v>300</v>
      </c>
      <c r="N24" s="92">
        <v>0</v>
      </c>
      <c r="O24" s="50"/>
      <c r="P24" s="105"/>
      <c r="Q24" s="118">
        <f t="shared" si="0"/>
        <v>0</v>
      </c>
      <c r="R24" s="113">
        <v>22</v>
      </c>
      <c r="S24" s="51">
        <f t="shared" si="1"/>
        <v>0</v>
      </c>
      <c r="T24" s="88">
        <f t="shared" si="2"/>
        <v>0</v>
      </c>
      <c r="U24" s="52"/>
      <c r="V24" s="49"/>
      <c r="W24" s="49"/>
      <c r="X24" s="53">
        <v>22286</v>
      </c>
    </row>
    <row r="25" spans="1:24" ht="15.75" thickBot="1" x14ac:dyDescent="0.3">
      <c r="A25" s="54">
        <v>220</v>
      </c>
      <c r="B25" s="55"/>
      <c r="C25" s="55" t="s">
        <v>65</v>
      </c>
      <c r="D25" s="55"/>
      <c r="E25" s="55"/>
      <c r="F25" s="55"/>
      <c r="G25" s="56"/>
      <c r="H25" s="55" t="s">
        <v>64</v>
      </c>
      <c r="I25" s="56"/>
      <c r="J25" s="57"/>
      <c r="K25" s="55" t="s">
        <v>29</v>
      </c>
      <c r="L25" s="55"/>
      <c r="M25" s="98">
        <v>50</v>
      </c>
      <c r="N25" s="92">
        <v>0</v>
      </c>
      <c r="O25" s="59"/>
      <c r="P25" s="106"/>
      <c r="Q25" s="118">
        <f t="shared" si="0"/>
        <v>0</v>
      </c>
      <c r="R25" s="114">
        <v>22</v>
      </c>
      <c r="S25" s="60">
        <f t="shared" si="1"/>
        <v>0</v>
      </c>
      <c r="T25" s="89">
        <f t="shared" si="2"/>
        <v>0</v>
      </c>
      <c r="U25" s="61"/>
      <c r="V25" s="58">
        <f>Q24+Q25</f>
        <v>0</v>
      </c>
      <c r="W25" s="58">
        <f>T24+T25</f>
        <v>0</v>
      </c>
      <c r="X25" s="62">
        <v>22287</v>
      </c>
    </row>
    <row r="26" spans="1:24" ht="15.75" thickBot="1" x14ac:dyDescent="0.3">
      <c r="A26" s="63">
        <v>230</v>
      </c>
      <c r="B26" s="64" t="s">
        <v>66</v>
      </c>
      <c r="C26" s="64" t="s">
        <v>67</v>
      </c>
      <c r="D26" s="64"/>
      <c r="E26" s="64"/>
      <c r="F26" s="64"/>
      <c r="G26" s="65"/>
      <c r="H26" s="64" t="s">
        <v>68</v>
      </c>
      <c r="I26" s="65"/>
      <c r="J26" s="66"/>
      <c r="K26" s="64" t="s">
        <v>29</v>
      </c>
      <c r="L26" s="64"/>
      <c r="M26" s="100">
        <v>500</v>
      </c>
      <c r="N26" s="92">
        <v>0</v>
      </c>
      <c r="O26" s="68"/>
      <c r="P26" s="108"/>
      <c r="Q26" s="118">
        <f t="shared" si="0"/>
        <v>0</v>
      </c>
      <c r="R26" s="116">
        <v>22</v>
      </c>
      <c r="S26" s="69">
        <f t="shared" si="1"/>
        <v>0</v>
      </c>
      <c r="T26" s="91">
        <f t="shared" si="2"/>
        <v>0</v>
      </c>
      <c r="U26" s="70"/>
      <c r="V26" s="67">
        <f>Q26</f>
        <v>0</v>
      </c>
      <c r="W26" s="67">
        <f>T26</f>
        <v>0</v>
      </c>
      <c r="X26" s="81">
        <v>22288</v>
      </c>
    </row>
    <row r="27" spans="1:24" ht="15.75" thickBot="1" x14ac:dyDescent="0.3">
      <c r="A27" s="45">
        <v>240</v>
      </c>
      <c r="B27" s="46" t="s">
        <v>69</v>
      </c>
      <c r="C27" s="46" t="s">
        <v>70</v>
      </c>
      <c r="D27" s="46"/>
      <c r="E27" s="46"/>
      <c r="F27" s="46"/>
      <c r="G27" s="47"/>
      <c r="H27" s="46" t="s">
        <v>71</v>
      </c>
      <c r="I27" s="47"/>
      <c r="J27" s="48"/>
      <c r="K27" s="46" t="s">
        <v>29</v>
      </c>
      <c r="L27" s="46"/>
      <c r="M27" s="97">
        <v>30</v>
      </c>
      <c r="N27" s="92">
        <v>0</v>
      </c>
      <c r="O27" s="50"/>
      <c r="P27" s="105"/>
      <c r="Q27" s="118">
        <f t="shared" si="0"/>
        <v>0</v>
      </c>
      <c r="R27" s="113">
        <v>22</v>
      </c>
      <c r="S27" s="51">
        <f t="shared" si="1"/>
        <v>0</v>
      </c>
      <c r="T27" s="88">
        <f t="shared" si="2"/>
        <v>0</v>
      </c>
      <c r="U27" s="52"/>
      <c r="V27" s="49"/>
      <c r="W27" s="49"/>
      <c r="X27" s="53">
        <v>22289</v>
      </c>
    </row>
    <row r="28" spans="1:24" ht="15.75" thickBot="1" x14ac:dyDescent="0.3">
      <c r="A28" s="54">
        <v>250</v>
      </c>
      <c r="B28" s="55"/>
      <c r="C28" s="55" t="s">
        <v>72</v>
      </c>
      <c r="D28" s="55"/>
      <c r="E28" s="55"/>
      <c r="F28" s="55"/>
      <c r="G28" s="56"/>
      <c r="H28" s="55" t="s">
        <v>71</v>
      </c>
      <c r="I28" s="56"/>
      <c r="J28" s="57"/>
      <c r="K28" s="55" t="s">
        <v>29</v>
      </c>
      <c r="L28" s="55"/>
      <c r="M28" s="98">
        <v>30</v>
      </c>
      <c r="N28" s="92">
        <v>0</v>
      </c>
      <c r="O28" s="59"/>
      <c r="P28" s="106"/>
      <c r="Q28" s="118">
        <f t="shared" si="0"/>
        <v>0</v>
      </c>
      <c r="R28" s="114">
        <v>22</v>
      </c>
      <c r="S28" s="60">
        <f t="shared" si="1"/>
        <v>0</v>
      </c>
      <c r="T28" s="89">
        <f t="shared" si="2"/>
        <v>0</v>
      </c>
      <c r="U28" s="61"/>
      <c r="V28" s="58">
        <f>Q27+Q28</f>
        <v>0</v>
      </c>
      <c r="W28" s="58">
        <f>T27+T28</f>
        <v>0</v>
      </c>
      <c r="X28" s="62">
        <v>22290</v>
      </c>
    </row>
    <row r="29" spans="1:24" ht="15.75" thickBot="1" x14ac:dyDescent="0.3">
      <c r="A29" s="45">
        <v>260</v>
      </c>
      <c r="B29" s="83" t="s">
        <v>73</v>
      </c>
      <c r="C29" s="46" t="s">
        <v>74</v>
      </c>
      <c r="D29" s="46"/>
      <c r="E29" s="46"/>
      <c r="F29" s="46"/>
      <c r="G29" s="47"/>
      <c r="H29" s="46" t="s">
        <v>75</v>
      </c>
      <c r="I29" s="47"/>
      <c r="J29" s="48"/>
      <c r="K29" s="46" t="s">
        <v>29</v>
      </c>
      <c r="L29" s="46"/>
      <c r="M29" s="97">
        <v>50</v>
      </c>
      <c r="N29" s="92">
        <v>0</v>
      </c>
      <c r="O29" s="50"/>
      <c r="P29" s="105"/>
      <c r="Q29" s="118">
        <f t="shared" si="0"/>
        <v>0</v>
      </c>
      <c r="R29" s="113">
        <v>22</v>
      </c>
      <c r="S29" s="51">
        <f t="shared" si="1"/>
        <v>0</v>
      </c>
      <c r="T29" s="88">
        <f t="shared" si="2"/>
        <v>0</v>
      </c>
      <c r="U29" s="52"/>
      <c r="V29" s="49"/>
      <c r="W29" s="49"/>
      <c r="X29" s="53">
        <v>22291</v>
      </c>
    </row>
    <row r="30" spans="1:24" ht="15.75" thickBot="1" x14ac:dyDescent="0.3">
      <c r="A30" s="54">
        <v>270</v>
      </c>
      <c r="B30" s="55"/>
      <c r="C30" s="55" t="s">
        <v>76</v>
      </c>
      <c r="D30" s="55"/>
      <c r="E30" s="55"/>
      <c r="F30" s="55"/>
      <c r="G30" s="56"/>
      <c r="H30" s="55" t="s">
        <v>75</v>
      </c>
      <c r="I30" s="56"/>
      <c r="J30" s="57"/>
      <c r="K30" s="55" t="s">
        <v>29</v>
      </c>
      <c r="L30" s="55"/>
      <c r="M30" s="98">
        <v>50</v>
      </c>
      <c r="N30" s="92">
        <v>0</v>
      </c>
      <c r="O30" s="59"/>
      <c r="P30" s="106"/>
      <c r="Q30" s="118">
        <f t="shared" si="0"/>
        <v>0</v>
      </c>
      <c r="R30" s="114">
        <v>22</v>
      </c>
      <c r="S30" s="60">
        <f t="shared" si="1"/>
        <v>0</v>
      </c>
      <c r="T30" s="89">
        <f t="shared" si="2"/>
        <v>0</v>
      </c>
      <c r="U30" s="61"/>
      <c r="V30" s="58">
        <f>Q29+Q30</f>
        <v>0</v>
      </c>
      <c r="W30" s="58">
        <f>T29+T30</f>
        <v>0</v>
      </c>
      <c r="X30" s="62">
        <v>22292</v>
      </c>
    </row>
    <row r="31" spans="1:24" ht="15.75" thickBot="1" x14ac:dyDescent="0.3">
      <c r="A31" s="45">
        <v>280</v>
      </c>
      <c r="B31" s="46" t="s">
        <v>77</v>
      </c>
      <c r="C31" s="46" t="s">
        <v>78</v>
      </c>
      <c r="D31" s="46"/>
      <c r="E31" s="46"/>
      <c r="F31" s="46"/>
      <c r="G31" s="47"/>
      <c r="H31" s="46" t="s">
        <v>79</v>
      </c>
      <c r="I31" s="47"/>
      <c r="J31" s="48"/>
      <c r="K31" s="46" t="s">
        <v>29</v>
      </c>
      <c r="L31" s="46"/>
      <c r="M31" s="97">
        <v>100</v>
      </c>
      <c r="N31" s="92">
        <v>0</v>
      </c>
      <c r="O31" s="50"/>
      <c r="P31" s="105"/>
      <c r="Q31" s="118">
        <f t="shared" si="0"/>
        <v>0</v>
      </c>
      <c r="R31" s="113">
        <v>22</v>
      </c>
      <c r="S31" s="51">
        <f t="shared" si="1"/>
        <v>0</v>
      </c>
      <c r="T31" s="88">
        <f t="shared" si="2"/>
        <v>0</v>
      </c>
      <c r="U31" s="52"/>
      <c r="V31" s="49"/>
      <c r="W31" s="49"/>
      <c r="X31" s="53">
        <v>22293</v>
      </c>
    </row>
    <row r="32" spans="1:24" ht="15.75" thickBot="1" x14ac:dyDescent="0.3">
      <c r="A32" s="54">
        <v>290</v>
      </c>
      <c r="B32" s="55"/>
      <c r="C32" s="55" t="s">
        <v>80</v>
      </c>
      <c r="D32" s="55"/>
      <c r="E32" s="55"/>
      <c r="F32" s="55"/>
      <c r="G32" s="56"/>
      <c r="H32" s="55" t="s">
        <v>79</v>
      </c>
      <c r="I32" s="56"/>
      <c r="J32" s="57"/>
      <c r="K32" s="55" t="s">
        <v>29</v>
      </c>
      <c r="L32" s="55"/>
      <c r="M32" s="98">
        <v>100</v>
      </c>
      <c r="N32" s="92">
        <v>0</v>
      </c>
      <c r="O32" s="59"/>
      <c r="P32" s="106"/>
      <c r="Q32" s="118">
        <f t="shared" si="0"/>
        <v>0</v>
      </c>
      <c r="R32" s="114">
        <v>22</v>
      </c>
      <c r="S32" s="60">
        <f t="shared" si="1"/>
        <v>0</v>
      </c>
      <c r="T32" s="89">
        <f t="shared" si="2"/>
        <v>0</v>
      </c>
      <c r="U32" s="61"/>
      <c r="V32" s="58">
        <f>Q31+Q32</f>
        <v>0</v>
      </c>
      <c r="W32" s="58">
        <f>T31+T32</f>
        <v>0</v>
      </c>
      <c r="X32" s="62">
        <v>22294</v>
      </c>
    </row>
    <row r="33" spans="1:24" ht="15.75" thickBot="1" x14ac:dyDescent="0.3">
      <c r="A33" s="45">
        <v>300</v>
      </c>
      <c r="B33" s="46" t="s">
        <v>81</v>
      </c>
      <c r="C33" s="46" t="s">
        <v>82</v>
      </c>
      <c r="D33" s="46"/>
      <c r="E33" s="46"/>
      <c r="F33" s="46"/>
      <c r="G33" s="47"/>
      <c r="H33" s="46" t="s">
        <v>83</v>
      </c>
      <c r="I33" s="47"/>
      <c r="J33" s="48"/>
      <c r="K33" s="46" t="s">
        <v>29</v>
      </c>
      <c r="L33" s="46"/>
      <c r="M33" s="97">
        <v>400</v>
      </c>
      <c r="N33" s="92">
        <v>0</v>
      </c>
      <c r="O33" s="50"/>
      <c r="P33" s="105"/>
      <c r="Q33" s="118">
        <f t="shared" si="0"/>
        <v>0</v>
      </c>
      <c r="R33" s="113">
        <v>22</v>
      </c>
      <c r="S33" s="51">
        <f t="shared" si="1"/>
        <v>0</v>
      </c>
      <c r="T33" s="89">
        <f t="shared" si="2"/>
        <v>0</v>
      </c>
      <c r="U33" s="52"/>
      <c r="V33" s="49"/>
      <c r="W33" s="49"/>
      <c r="X33" s="53">
        <v>22295</v>
      </c>
    </row>
    <row r="34" spans="1:24" ht="15.75" thickBot="1" x14ac:dyDescent="0.3">
      <c r="A34" s="54">
        <v>310</v>
      </c>
      <c r="B34" s="55"/>
      <c r="C34" s="55" t="s">
        <v>84</v>
      </c>
      <c r="D34" s="55"/>
      <c r="E34" s="55"/>
      <c r="F34" s="55"/>
      <c r="G34" s="56"/>
      <c r="H34" s="55" t="s">
        <v>83</v>
      </c>
      <c r="I34" s="56"/>
      <c r="J34" s="57"/>
      <c r="K34" s="55" t="s">
        <v>29</v>
      </c>
      <c r="L34" s="55"/>
      <c r="M34" s="98">
        <v>400</v>
      </c>
      <c r="N34" s="92">
        <v>0</v>
      </c>
      <c r="O34" s="59"/>
      <c r="P34" s="106"/>
      <c r="Q34" s="118">
        <f t="shared" si="0"/>
        <v>0</v>
      </c>
      <c r="R34" s="114">
        <v>22</v>
      </c>
      <c r="S34" s="60">
        <f t="shared" si="1"/>
        <v>0</v>
      </c>
      <c r="T34" s="89">
        <f t="shared" si="2"/>
        <v>0</v>
      </c>
      <c r="U34" s="61"/>
      <c r="V34" s="58">
        <f>Q33+Q34</f>
        <v>0</v>
      </c>
      <c r="W34" s="58">
        <f>T33+T34</f>
        <v>0</v>
      </c>
      <c r="X34" s="62">
        <v>22296</v>
      </c>
    </row>
    <row r="35" spans="1:24" ht="15.75" thickBot="1" x14ac:dyDescent="0.3">
      <c r="A35" s="63">
        <v>320</v>
      </c>
      <c r="B35" s="64" t="s">
        <v>85</v>
      </c>
      <c r="C35" s="64" t="s">
        <v>86</v>
      </c>
      <c r="D35" s="64"/>
      <c r="E35" s="64"/>
      <c r="F35" s="64"/>
      <c r="G35" s="65"/>
      <c r="H35" s="64" t="s">
        <v>87</v>
      </c>
      <c r="I35" s="65"/>
      <c r="J35" s="66"/>
      <c r="K35" s="64" t="s">
        <v>29</v>
      </c>
      <c r="L35" s="64"/>
      <c r="M35" s="100">
        <v>150</v>
      </c>
      <c r="N35" s="92">
        <v>0</v>
      </c>
      <c r="O35" s="68"/>
      <c r="P35" s="108"/>
      <c r="Q35" s="118">
        <f t="shared" si="0"/>
        <v>0</v>
      </c>
      <c r="R35" s="116">
        <v>22</v>
      </c>
      <c r="S35" s="69">
        <f t="shared" si="1"/>
        <v>0</v>
      </c>
      <c r="T35" s="91">
        <f t="shared" si="2"/>
        <v>0</v>
      </c>
      <c r="U35" s="70"/>
      <c r="V35" s="67">
        <f>Q35</f>
        <v>0</v>
      </c>
      <c r="W35" s="67">
        <f>T35</f>
        <v>0</v>
      </c>
      <c r="X35" s="81">
        <v>22297</v>
      </c>
    </row>
    <row r="36" spans="1:24" ht="15.75" thickBot="1" x14ac:dyDescent="0.3">
      <c r="A36" s="63">
        <v>330</v>
      </c>
      <c r="B36" s="64" t="s">
        <v>88</v>
      </c>
      <c r="C36" s="64" t="s">
        <v>89</v>
      </c>
      <c r="D36" s="64"/>
      <c r="E36" s="64"/>
      <c r="F36" s="64"/>
      <c r="G36" s="65"/>
      <c r="H36" s="64" t="s">
        <v>90</v>
      </c>
      <c r="I36" s="65"/>
      <c r="J36" s="66"/>
      <c r="K36" s="64" t="s">
        <v>29</v>
      </c>
      <c r="L36" s="64"/>
      <c r="M36" s="100">
        <v>50</v>
      </c>
      <c r="N36" s="92">
        <v>0</v>
      </c>
      <c r="O36" s="68"/>
      <c r="P36" s="108"/>
      <c r="Q36" s="118">
        <f t="shared" si="0"/>
        <v>0</v>
      </c>
      <c r="R36" s="116">
        <v>22</v>
      </c>
      <c r="S36" s="69">
        <f t="shared" si="1"/>
        <v>0</v>
      </c>
      <c r="T36" s="91">
        <f t="shared" si="2"/>
        <v>0</v>
      </c>
      <c r="U36" s="70"/>
      <c r="V36" s="67">
        <f>Q36</f>
        <v>0</v>
      </c>
      <c r="W36" s="67">
        <f>T36</f>
        <v>0</v>
      </c>
      <c r="X36" s="81">
        <v>22298</v>
      </c>
    </row>
    <row r="37" spans="1:24" ht="15.75" thickBot="1" x14ac:dyDescent="0.3">
      <c r="A37" s="63">
        <v>340</v>
      </c>
      <c r="B37" s="64" t="s">
        <v>91</v>
      </c>
      <c r="C37" s="64" t="s">
        <v>92</v>
      </c>
      <c r="D37" s="64"/>
      <c r="E37" s="64"/>
      <c r="F37" s="64"/>
      <c r="G37" s="65"/>
      <c r="H37" s="64" t="s">
        <v>93</v>
      </c>
      <c r="I37" s="65"/>
      <c r="J37" s="66"/>
      <c r="K37" s="64" t="s">
        <v>29</v>
      </c>
      <c r="L37" s="64"/>
      <c r="M37" s="100">
        <v>50</v>
      </c>
      <c r="N37" s="92">
        <v>0</v>
      </c>
      <c r="O37" s="68"/>
      <c r="P37" s="108"/>
      <c r="Q37" s="118">
        <f t="shared" si="0"/>
        <v>0</v>
      </c>
      <c r="R37" s="116">
        <v>22</v>
      </c>
      <c r="S37" s="69">
        <f t="shared" si="1"/>
        <v>0</v>
      </c>
      <c r="T37" s="91">
        <f t="shared" si="2"/>
        <v>0</v>
      </c>
      <c r="U37" s="70"/>
      <c r="V37" s="67">
        <f>Q37</f>
        <v>0</v>
      </c>
      <c r="W37" s="67">
        <f>T37</f>
        <v>0</v>
      </c>
      <c r="X37" s="81">
        <v>22299</v>
      </c>
    </row>
    <row r="38" spans="1:24" ht="27" thickBot="1" x14ac:dyDescent="0.3">
      <c r="A38" s="45">
        <v>350</v>
      </c>
      <c r="B38" s="83" t="s">
        <v>94</v>
      </c>
      <c r="C38" s="46" t="s">
        <v>95</v>
      </c>
      <c r="D38" s="46"/>
      <c r="E38" s="46"/>
      <c r="F38" s="46"/>
      <c r="G38" s="47"/>
      <c r="H38" s="46" t="s">
        <v>96</v>
      </c>
      <c r="I38" s="47"/>
      <c r="J38" s="48"/>
      <c r="K38" s="46" t="s">
        <v>29</v>
      </c>
      <c r="L38" s="46"/>
      <c r="M38" s="97">
        <v>11000</v>
      </c>
      <c r="N38" s="92">
        <v>0</v>
      </c>
      <c r="O38" s="50"/>
      <c r="P38" s="105"/>
      <c r="Q38" s="118">
        <f t="shared" si="0"/>
        <v>0</v>
      </c>
      <c r="R38" s="113">
        <v>22</v>
      </c>
      <c r="S38" s="51">
        <f t="shared" si="1"/>
        <v>0</v>
      </c>
      <c r="T38" s="88">
        <f t="shared" si="2"/>
        <v>0</v>
      </c>
      <c r="U38" s="52"/>
      <c r="V38" s="49"/>
      <c r="W38" s="49"/>
      <c r="X38" s="53">
        <v>22300</v>
      </c>
    </row>
    <row r="39" spans="1:24" ht="15.75" thickBot="1" x14ac:dyDescent="0.3">
      <c r="A39" s="54">
        <v>360</v>
      </c>
      <c r="B39" s="55"/>
      <c r="C39" s="55" t="s">
        <v>97</v>
      </c>
      <c r="D39" s="55"/>
      <c r="E39" s="55"/>
      <c r="F39" s="55"/>
      <c r="G39" s="56"/>
      <c r="H39" s="55" t="s">
        <v>96</v>
      </c>
      <c r="I39" s="56"/>
      <c r="J39" s="57"/>
      <c r="K39" s="55" t="s">
        <v>29</v>
      </c>
      <c r="L39" s="55"/>
      <c r="M39" s="98">
        <v>200000</v>
      </c>
      <c r="N39" s="92">
        <v>0</v>
      </c>
      <c r="O39" s="59"/>
      <c r="P39" s="106"/>
      <c r="Q39" s="118">
        <f t="shared" si="0"/>
        <v>0</v>
      </c>
      <c r="R39" s="114">
        <v>22</v>
      </c>
      <c r="S39" s="60">
        <f t="shared" si="1"/>
        <v>0</v>
      </c>
      <c r="T39" s="89">
        <f t="shared" si="2"/>
        <v>0</v>
      </c>
      <c r="U39" s="61"/>
      <c r="V39" s="58">
        <f>Q38+Q39</f>
        <v>0</v>
      </c>
      <c r="W39" s="58">
        <f>T38+T39</f>
        <v>0</v>
      </c>
      <c r="X39" s="62">
        <v>22301</v>
      </c>
    </row>
    <row r="40" spans="1:24" ht="15.75" thickBot="1" x14ac:dyDescent="0.3">
      <c r="A40" s="63">
        <v>370</v>
      </c>
      <c r="B40" s="64" t="s">
        <v>98</v>
      </c>
      <c r="C40" s="64" t="s">
        <v>99</v>
      </c>
      <c r="D40" s="64"/>
      <c r="E40" s="64"/>
      <c r="F40" s="64"/>
      <c r="G40" s="65"/>
      <c r="H40" s="64" t="s">
        <v>100</v>
      </c>
      <c r="I40" s="65"/>
      <c r="J40" s="66"/>
      <c r="K40" s="64" t="s">
        <v>101</v>
      </c>
      <c r="L40" s="64"/>
      <c r="M40" s="100">
        <v>550</v>
      </c>
      <c r="N40" s="92">
        <v>0</v>
      </c>
      <c r="O40" s="68"/>
      <c r="P40" s="108"/>
      <c r="Q40" s="118">
        <f t="shared" si="0"/>
        <v>0</v>
      </c>
      <c r="R40" s="116">
        <v>22</v>
      </c>
      <c r="S40" s="69">
        <f t="shared" si="1"/>
        <v>0</v>
      </c>
      <c r="T40" s="91">
        <f t="shared" si="2"/>
        <v>0</v>
      </c>
      <c r="U40" s="70"/>
      <c r="V40" s="67">
        <f>Q40</f>
        <v>0</v>
      </c>
      <c r="W40" s="67">
        <f>T40</f>
        <v>0</v>
      </c>
      <c r="X40" s="81">
        <v>22302</v>
      </c>
    </row>
    <row r="41" spans="1:24" ht="15.75" thickBot="1" x14ac:dyDescent="0.3">
      <c r="A41" s="63">
        <v>380</v>
      </c>
      <c r="B41" s="64" t="s">
        <v>102</v>
      </c>
      <c r="C41" s="64" t="s">
        <v>103</v>
      </c>
      <c r="D41" s="64"/>
      <c r="E41" s="64"/>
      <c r="F41" s="64"/>
      <c r="G41" s="65"/>
      <c r="H41" s="64" t="s">
        <v>104</v>
      </c>
      <c r="I41" s="65"/>
      <c r="J41" s="66"/>
      <c r="K41" s="64" t="s">
        <v>101</v>
      </c>
      <c r="L41" s="64"/>
      <c r="M41" s="100">
        <v>2300</v>
      </c>
      <c r="N41" s="92">
        <v>0</v>
      </c>
      <c r="O41" s="68"/>
      <c r="P41" s="108"/>
      <c r="Q41" s="118">
        <f t="shared" si="0"/>
        <v>0</v>
      </c>
      <c r="R41" s="116">
        <v>22</v>
      </c>
      <c r="S41" s="69">
        <f t="shared" si="1"/>
        <v>0</v>
      </c>
      <c r="T41" s="91">
        <f t="shared" si="2"/>
        <v>0</v>
      </c>
      <c r="U41" s="70"/>
      <c r="V41" s="67">
        <f>Q41</f>
        <v>0</v>
      </c>
      <c r="W41" s="67">
        <f>T41</f>
        <v>0</v>
      </c>
      <c r="X41" s="81">
        <v>22303</v>
      </c>
    </row>
    <row r="42" spans="1:24" ht="15" x14ac:dyDescent="0.25">
      <c r="N42"/>
    </row>
  </sheetData>
  <pageMargins left="0" right="0" top="0.59055118110236227" bottom="0.59055118110236227" header="0" footer="0.47244094488188981"/>
  <pageSetup paperSize="8" scale="55" orientation="landscape" horizontalDpi="4294967294" verticalDpi="4294967294" r:id="rId1"/>
  <headerFooter>
    <oddFooter>&amp;L&amp;8 15.11.2018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Savic</dc:creator>
  <cp:lastModifiedBy>Jelena Savic</cp:lastModifiedBy>
  <cp:lastPrinted>2018-11-21T09:11:25Z</cp:lastPrinted>
  <dcterms:created xsi:type="dcterms:W3CDTF">2018-11-15T13:50:53Z</dcterms:created>
  <dcterms:modified xsi:type="dcterms:W3CDTF">2018-11-21T09:17:19Z</dcterms:modified>
</cp:coreProperties>
</file>